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D66" i="1" l="1"/>
  <c r="C66" i="1"/>
  <c r="D65" i="1"/>
  <c r="C65" i="1"/>
  <c r="D63" i="1"/>
  <c r="D64" i="1"/>
  <c r="C64" i="1"/>
  <c r="C63" i="1"/>
  <c r="E66" i="1" l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<sst xmlns="http://schemas.openxmlformats.org/spreadsheetml/2006/main" count="127" uniqueCount="43">
  <si>
    <t>(тыс. руб)</t>
  </si>
  <si>
    <t>п/п</t>
  </si>
  <si>
    <t>Наименование</t>
  </si>
  <si>
    <t>1</t>
  </si>
  <si>
    <t>2</t>
  </si>
  <si>
    <t>3</t>
  </si>
  <si>
    <t>4</t>
  </si>
  <si>
    <t>5</t>
  </si>
  <si>
    <t>6</t>
  </si>
  <si>
    <t>7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</si>
  <si>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</si>
  <si>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/>
  </si>
  <si>
    <t>средства местного бюджета</t>
  </si>
  <si>
    <t>Муниципальная программа "Социальная поддержка граждан в городском округе "поселок Палана"</t>
  </si>
  <si>
    <t>за счет средств федерального бюджета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</si>
  <si>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</si>
  <si>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</si>
  <si>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cофинансирование из местного бюджета</t>
  </si>
  <si>
    <t>Муниципальная программа "Развитие образования в городском округе "поселок Палана"</t>
  </si>
  <si>
    <t>Муниципальная программа "Профилактика правонарушений и преступлений на территории городского округа "поселок Палана"</t>
  </si>
  <si>
    <t>Муниципальная программа "Повышение безопасности дорожного движения на территории городского округа "поселок Палана"</t>
  </si>
  <si>
    <t>Муниципальная программа "Развитие малого и среднего предпринимательства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</si>
  <si>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</si>
  <si>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</si>
  <si>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</si>
  <si>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</si>
  <si>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</si>
  <si>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</si>
  <si>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Муниципальная программа "Формирование комфортной городской среды в городском округе "поселок Палана"</t>
  </si>
  <si>
    <t>Муниципальная программа "Безопасность городского округа "поселок Палана"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</si>
  <si>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</si>
  <si>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Муниципальная программа  "Создание и развитие туристской инфраструктуры в городском округе "поселок Палана"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</si>
  <si>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</si>
  <si>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Муниципальная программа "Профилактика наркомании и алкоголизма на территории
городского округа "поселок Палана"</t>
  </si>
  <si>
    <t>Муниципальная программа "Укрепление общественного здоровья населения городского округа «посёлок Палана»</t>
  </si>
  <si>
    <t>Муниципальная программа «Обращение с отходами производства и потребления в городском округе «поселок Палана»</t>
  </si>
  <si>
    <t>ВСЕГО РАСХОДОВ</t>
  </si>
  <si>
    <t xml:space="preserve">Приложение № 6
к нормативному правовому акту
городского округа "поселок Палана" 
 "Об исполнении бюджета городского округа
"поселок Палана" за 2023 год 
от    «     »________2024 г. № ____________
</t>
  </si>
  <si>
    <t>средства местного бюджета, в том числе за счет дотации 149 628,44999</t>
  </si>
  <si>
    <t>ОТЧЕТ                                                                                                                                           ОБ ИСПОЛНЕНИИ МУНИЦИПАЛЬНЫХ ПРОГРАММ ГОРОДСКОГО ОКРУГА "ПОСЕЛОК ПАЛАНА" ЗА 2023 ГОД</t>
  </si>
  <si>
    <t>Годовой объем на 2023 год</t>
  </si>
  <si>
    <t>Исполнение за 2023 год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</si>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</sst>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##\ ###\ ###\ ##0.00000"/>
    <numFmt numFmtId="165" formatCode="#\ ##0.00"/>
    <numFmt numFmtId="166" formatCode="0.00000"/>
    <numFmt numFmtId="167" formatCode="#,##0.00000"/>
    <numFmt numFmtId="168" formatCode="_-* #,##0.00000\ _₽_-;\-* #,##0.00000\ _₽_-;_-* &quot;-&quot;??\ _₽_-;_-@_-"/>
  </numFmts>
  <fonts count="10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43" fontId="9" fillId="0" borderId="0" applyFont="0" applyFill="0" applyBorder="0" applyAlignment="0" applyProtection="0"/>
  </cellStyleXfs>
  <cellXfs count="23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0" fillId="0" borderId="0" xfId="0" applyNumberFormat="1" applyFont="1" applyFill="1" applyAlignment="1">
      <alignment vertical="top" wrapText="1"/>
    </xf>
    <xf numFmtId="167" fontId="0" fillId="0" borderId="0" xfId="0" applyNumberFormat="1" applyFont="1" applyFill="1" applyAlignment="1">
      <alignment vertical="top" wrapText="1"/>
    </xf>
    <xf numFmtId="167" fontId="7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168" fontId="1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topLeftCell="A46" zoomScaleNormal="100" workbookViewId="0">
      <selection activeCell="G4" sqref="G4"/>
    </sheetView>
  </sheetViews>
  <sheetFormatPr defaultRowHeight="12.75" x14ac:dyDescent="0.2"/>
  <cols>
    <col min="1" max="1" width="4.6640625" customWidth="1"/>
    <col min="2" max="2" width="52.33203125" customWidth="1"/>
    <col min="3" max="4" width="24.33203125" customWidth="1"/>
    <col min="5" max="6" width="14.5" customWidth="1"/>
    <col min="7" max="7" width="30.6640625" customWidth="1"/>
    <col min="8" max="8" width="14.1640625" customWidth="1"/>
    <col min="9" max="9" width="27.5" customWidth="1"/>
  </cols>
  <sheetData>
    <row r="1" spans="1:7" ht="81" customHeight="1" x14ac:dyDescent="0.2">
      <c r="A1" s="20" t="s">
        <v>37</v>
      </c>
      <c r="B1" s="20"/>
      <c r="C1" s="20"/>
      <c r="D1" s="20"/>
      <c r="E1" s="20"/>
      <c r="F1" s="13"/>
    </row>
    <row r="2" spans="1:7" ht="63" customHeight="1" x14ac:dyDescent="0.2">
      <c r="A2" s="21" t="s">
        <v>39</v>
      </c>
      <c r="B2" s="21"/>
      <c r="C2" s="21"/>
      <c r="D2" s="21"/>
      <c r="E2" s="21"/>
      <c r="F2" s="14"/>
    </row>
    <row r="3" spans="1:7" ht="14.45" customHeight="1" x14ac:dyDescent="0.2">
      <c r="A3" s="22" t="s">
        <v>0</v>
      </c>
      <c r="B3" s="22"/>
      <c r="C3" s="22"/>
      <c r="D3" s="22"/>
      <c r="E3" s="22"/>
      <c r="F3" s="15"/>
    </row>
    <row r="4" spans="1:7" ht="90.75" customHeight="1" x14ac:dyDescent="0.2">
      <c r="A4" s="1" t="s">
        <v>1</v>
      </c>
      <c r="B4" s="1" t="s">
        <v>2</v>
      </c>
      <c r="C4" s="9" t="s">
        <v>40</v>
      </c>
      <c r="D4" s="9" t="s">
        <v>41</v>
      </c>
      <c r="E4" s="9" t="s">
        <v>42</v>
      </c>
      <c r="F4" s="16"/>
    </row>
    <row r="5" spans="1:7" ht="13.15" customHeight="1" x14ac:dyDescent="0.2">
      <c r="A5" s="1" t="s">
        <v>3</v>
      </c>
      <c r="B5" s="1" t="s">
        <v>4</v>
      </c>
      <c r="C5" s="1" t="s">
        <v>6</v>
      </c>
      <c r="D5" s="1" t="s">
        <v>7</v>
      </c>
      <c r="E5" s="1" t="s">
        <v>9</v>
      </c>
      <c r="F5" s="17"/>
    </row>
    <row r="6" spans="1:7" ht="53.45" customHeight="1" x14ac:dyDescent="0.2">
      <c r="A6" s="1" t="s">
        <v>3</v>
      </c>
      <c r="B6" s="2" t="s">
        <v>10</v>
      </c>
      <c r="C6" s="3">
        <v>463.81473</v>
      </c>
      <c r="D6" s="3">
        <v>227.3</v>
      </c>
      <c r="E6" s="4">
        <f>D6*100/C6</f>
        <v>49.006636766365745</v>
      </c>
      <c r="F6" s="18"/>
    </row>
    <row r="7" spans="1:7" ht="14.45" customHeight="1" x14ac:dyDescent="0.2">
      <c r="A7" s="1" t="s">
        <v>11</v>
      </c>
      <c r="B7" s="5" t="s">
        <v>12</v>
      </c>
      <c r="C7" s="6">
        <v>463.81473</v>
      </c>
      <c r="D7" s="6">
        <v>227.3</v>
      </c>
      <c r="E7" s="4">
        <f t="shared" ref="E7:E66" si="0">D7*100/C7</f>
        <v>49.006636766365745</v>
      </c>
      <c r="F7" s="18"/>
    </row>
    <row r="8" spans="1:7" ht="28.5" customHeight="1" x14ac:dyDescent="0.2">
      <c r="A8" s="1" t="s">
        <v>4</v>
      </c>
      <c r="B8" s="2" t="s">
        <v>13</v>
      </c>
      <c r="C8" s="3">
        <v>33983.728889999999</v>
      </c>
      <c r="D8" s="3">
        <v>33387.482170000003</v>
      </c>
      <c r="E8" s="4">
        <f t="shared" si="0"/>
        <v>98.245493536245078</v>
      </c>
      <c r="F8" s="18"/>
      <c r="G8" s="10"/>
    </row>
    <row r="9" spans="1:7" ht="14.45" customHeight="1" x14ac:dyDescent="0.2">
      <c r="A9" s="1" t="s">
        <v>11</v>
      </c>
      <c r="B9" s="5" t="s">
        <v>14</v>
      </c>
      <c r="C9" s="6">
        <v>1638.06114</v>
      </c>
      <c r="D9" s="19">
        <v>1638.06114</v>
      </c>
      <c r="E9" s="4">
        <f t="shared" si="0"/>
        <v>100</v>
      </c>
      <c r="F9" s="18"/>
    </row>
    <row r="10" spans="1:7" ht="14.45" customHeight="1" x14ac:dyDescent="0.2">
      <c r="A10" s="1" t="s">
        <v>11</v>
      </c>
      <c r="B10" s="5" t="s">
        <v>15</v>
      </c>
      <c r="C10" s="6">
        <v>27344.513159999999</v>
      </c>
      <c r="D10" s="19">
        <v>26908.838159999999</v>
      </c>
      <c r="E10" s="4">
        <f t="shared" si="0"/>
        <v>98.406718753957151</v>
      </c>
      <c r="F10" s="18"/>
    </row>
    <row r="11" spans="1:7" ht="14.45" customHeight="1" x14ac:dyDescent="0.2">
      <c r="A11" s="1" t="s">
        <v>11</v>
      </c>
      <c r="B11" s="5" t="s">
        <v>12</v>
      </c>
      <c r="C11" s="6">
        <v>5001.1545900000001</v>
      </c>
      <c r="D11" s="19">
        <v>4840.5828700000002</v>
      </c>
      <c r="E11" s="4">
        <f t="shared" si="0"/>
        <v>96.789307006804606</v>
      </c>
      <c r="F11" s="18"/>
    </row>
    <row r="12" spans="1:7" ht="27.75" customHeight="1" x14ac:dyDescent="0.2">
      <c r="A12" s="1" t="s">
        <v>5</v>
      </c>
      <c r="B12" s="2" t="s">
        <v>16</v>
      </c>
      <c r="C12" s="3">
        <v>36730.411780000002</v>
      </c>
      <c r="D12" s="3">
        <v>36700.411769999999</v>
      </c>
      <c r="E12" s="4">
        <f t="shared" si="0"/>
        <v>99.918323785260853</v>
      </c>
      <c r="F12" s="18"/>
    </row>
    <row r="13" spans="1:7" ht="14.45" customHeight="1" x14ac:dyDescent="0.2">
      <c r="A13" s="1" t="s">
        <v>11</v>
      </c>
      <c r="B13" s="5" t="s">
        <v>14</v>
      </c>
      <c r="C13" s="6">
        <v>347.35039999999998</v>
      </c>
      <c r="D13" s="6">
        <v>347.35039</v>
      </c>
      <c r="E13" s="4">
        <f t="shared" si="0"/>
        <v>99.999997121062762</v>
      </c>
      <c r="F13" s="18"/>
    </row>
    <row r="14" spans="1:7" ht="14.45" customHeight="1" x14ac:dyDescent="0.2">
      <c r="A14" s="1" t="s">
        <v>11</v>
      </c>
      <c r="B14" s="5" t="s">
        <v>15</v>
      </c>
      <c r="C14" s="6">
        <v>18.281600000000001</v>
      </c>
      <c r="D14" s="6">
        <v>18.281600000000001</v>
      </c>
      <c r="E14" s="4">
        <f t="shared" si="0"/>
        <v>100</v>
      </c>
      <c r="F14" s="18"/>
    </row>
    <row r="15" spans="1:7" ht="14.45" customHeight="1" x14ac:dyDescent="0.2">
      <c r="A15" s="1" t="s">
        <v>11</v>
      </c>
      <c r="B15" s="5" t="s">
        <v>17</v>
      </c>
      <c r="C15" s="6">
        <v>40.625779999999999</v>
      </c>
      <c r="D15" s="6">
        <v>40.625779999999999</v>
      </c>
      <c r="E15" s="4">
        <f t="shared" si="0"/>
        <v>100</v>
      </c>
      <c r="F15" s="18"/>
    </row>
    <row r="16" spans="1:7" ht="14.45" customHeight="1" x14ac:dyDescent="0.2">
      <c r="A16" s="1" t="s">
        <v>11</v>
      </c>
      <c r="B16" s="5" t="s">
        <v>12</v>
      </c>
      <c r="C16" s="6">
        <v>36324.154000000002</v>
      </c>
      <c r="D16" s="6">
        <v>36294.154000000002</v>
      </c>
      <c r="E16" s="4">
        <f t="shared" si="0"/>
        <v>99.917410327023731</v>
      </c>
      <c r="F16" s="18"/>
    </row>
    <row r="17" spans="1:6" ht="30" customHeight="1" x14ac:dyDescent="0.2">
      <c r="A17" s="1" t="s">
        <v>6</v>
      </c>
      <c r="B17" s="2" t="s">
        <v>18</v>
      </c>
      <c r="C17" s="3">
        <v>301697.62183999998</v>
      </c>
      <c r="D17" s="3">
        <v>291371.74735999998</v>
      </c>
      <c r="E17" s="4">
        <f t="shared" si="0"/>
        <v>96.577409388571141</v>
      </c>
      <c r="F17" s="18"/>
    </row>
    <row r="18" spans="1:6" ht="14.45" customHeight="1" x14ac:dyDescent="0.2">
      <c r="A18" s="1" t="s">
        <v>11</v>
      </c>
      <c r="B18" s="5" t="s">
        <v>14</v>
      </c>
      <c r="C18" s="6">
        <v>7410.07618</v>
      </c>
      <c r="D18" s="6">
        <v>7190.44013</v>
      </c>
      <c r="E18" s="4">
        <f t="shared" si="0"/>
        <v>97.035981214433349</v>
      </c>
      <c r="F18" s="18"/>
    </row>
    <row r="19" spans="1:6" ht="14.45" customHeight="1" x14ac:dyDescent="0.2">
      <c r="A19" s="1" t="s">
        <v>11</v>
      </c>
      <c r="B19" s="5" t="s">
        <v>15</v>
      </c>
      <c r="C19" s="6">
        <v>178851.92772000001</v>
      </c>
      <c r="D19" s="6">
        <v>178799.15724</v>
      </c>
      <c r="E19" s="4">
        <f t="shared" si="0"/>
        <v>99.97049487770542</v>
      </c>
      <c r="F19" s="18"/>
    </row>
    <row r="20" spans="1:6" ht="14.45" customHeight="1" x14ac:dyDescent="0.2">
      <c r="A20" s="1" t="s">
        <v>11</v>
      </c>
      <c r="B20" s="5" t="s">
        <v>17</v>
      </c>
      <c r="C20" s="6">
        <v>174.72022000000001</v>
      </c>
      <c r="D20" s="6">
        <v>174.72</v>
      </c>
      <c r="E20" s="4">
        <f t="shared" si="0"/>
        <v>99.999874084407622</v>
      </c>
      <c r="F20" s="18"/>
    </row>
    <row r="21" spans="1:6" ht="14.45" customHeight="1" x14ac:dyDescent="0.2">
      <c r="A21" s="1" t="s">
        <v>11</v>
      </c>
      <c r="B21" s="5" t="s">
        <v>12</v>
      </c>
      <c r="C21" s="6">
        <v>115260.89771999999</v>
      </c>
      <c r="D21" s="6">
        <v>105207.42999</v>
      </c>
      <c r="E21" s="4">
        <f t="shared" si="0"/>
        <v>91.277642349773643</v>
      </c>
      <c r="F21" s="18"/>
    </row>
    <row r="22" spans="1:6" ht="35.25" customHeight="1" x14ac:dyDescent="0.2">
      <c r="A22" s="1" t="s">
        <v>7</v>
      </c>
      <c r="B22" s="2" t="s">
        <v>19</v>
      </c>
      <c r="C22" s="3">
        <v>220</v>
      </c>
      <c r="D22" s="3">
        <v>169</v>
      </c>
      <c r="E22" s="4">
        <f t="shared" si="0"/>
        <v>76.818181818181813</v>
      </c>
      <c r="F22" s="18"/>
    </row>
    <row r="23" spans="1:6" ht="14.45" customHeight="1" x14ac:dyDescent="0.2">
      <c r="A23" s="1" t="s">
        <v>11</v>
      </c>
      <c r="B23" s="5" t="s">
        <v>15</v>
      </c>
      <c r="C23" s="6">
        <v>70</v>
      </c>
      <c r="D23" s="6">
        <v>70</v>
      </c>
      <c r="E23" s="4">
        <f t="shared" si="0"/>
        <v>100</v>
      </c>
      <c r="F23" s="18"/>
    </row>
    <row r="24" spans="1:6" ht="14.45" customHeight="1" x14ac:dyDescent="0.2">
      <c r="A24" s="1" t="s">
        <v>11</v>
      </c>
      <c r="B24" s="5" t="s">
        <v>17</v>
      </c>
      <c r="C24" s="6">
        <v>70</v>
      </c>
      <c r="D24" s="6">
        <v>70</v>
      </c>
      <c r="E24" s="4">
        <f t="shared" si="0"/>
        <v>100</v>
      </c>
      <c r="F24" s="18"/>
    </row>
    <row r="25" spans="1:6" ht="14.45" customHeight="1" x14ac:dyDescent="0.2">
      <c r="A25" s="1" t="s">
        <v>11</v>
      </c>
      <c r="B25" s="5" t="s">
        <v>12</v>
      </c>
      <c r="C25" s="6">
        <v>80</v>
      </c>
      <c r="D25" s="6">
        <v>29</v>
      </c>
      <c r="E25" s="4">
        <f t="shared" si="0"/>
        <v>36.25</v>
      </c>
      <c r="F25" s="18"/>
    </row>
    <row r="26" spans="1:6" ht="39.75" customHeight="1" x14ac:dyDescent="0.2">
      <c r="A26" s="1" t="s">
        <v>8</v>
      </c>
      <c r="B26" s="2" t="s">
        <v>20</v>
      </c>
      <c r="C26" s="3">
        <v>160</v>
      </c>
      <c r="D26" s="3">
        <v>150</v>
      </c>
      <c r="E26" s="4">
        <f t="shared" si="0"/>
        <v>93.75</v>
      </c>
      <c r="F26" s="18"/>
    </row>
    <row r="27" spans="1:6" ht="14.45" customHeight="1" x14ac:dyDescent="0.2">
      <c r="A27" s="1" t="s">
        <v>11</v>
      </c>
      <c r="B27" s="5" t="s">
        <v>12</v>
      </c>
      <c r="C27" s="6">
        <v>160</v>
      </c>
      <c r="D27" s="6">
        <v>150</v>
      </c>
      <c r="E27" s="4">
        <f t="shared" si="0"/>
        <v>93.75</v>
      </c>
      <c r="F27" s="18"/>
    </row>
    <row r="28" spans="1:6" ht="38.25" customHeight="1" x14ac:dyDescent="0.2">
      <c r="A28" s="1" t="s">
        <v>9</v>
      </c>
      <c r="B28" s="2" t="s">
        <v>21</v>
      </c>
      <c r="C28" s="3">
        <v>3281.6289999999999</v>
      </c>
      <c r="D28" s="3">
        <v>3281.26235</v>
      </c>
      <c r="E28" s="4">
        <f t="shared" si="0"/>
        <v>99.988827195274055</v>
      </c>
      <c r="F28" s="18"/>
    </row>
    <row r="29" spans="1:6" ht="14.45" customHeight="1" x14ac:dyDescent="0.2">
      <c r="A29" s="1" t="s">
        <v>11</v>
      </c>
      <c r="B29" s="5" t="s">
        <v>15</v>
      </c>
      <c r="C29" s="6">
        <v>3265.212</v>
      </c>
      <c r="D29" s="6">
        <v>3264.8560299999999</v>
      </c>
      <c r="E29" s="4">
        <f t="shared" si="0"/>
        <v>99.989098104502858</v>
      </c>
      <c r="F29" s="18"/>
    </row>
    <row r="30" spans="1:6" ht="14.45" customHeight="1" x14ac:dyDescent="0.2">
      <c r="A30" s="1" t="s">
        <v>11</v>
      </c>
      <c r="B30" s="5" t="s">
        <v>17</v>
      </c>
      <c r="C30" s="6">
        <v>16.417000000000002</v>
      </c>
      <c r="D30" s="6">
        <v>16.406320000000001</v>
      </c>
      <c r="E30" s="4">
        <f t="shared" si="0"/>
        <v>99.934945483340428</v>
      </c>
      <c r="F30" s="18"/>
    </row>
    <row r="31" spans="1:6" ht="63.75" customHeight="1" x14ac:dyDescent="0.2">
      <c r="A31" s="1" t="s">
        <v>22</v>
      </c>
      <c r="B31" s="2" t="s">
        <v>23</v>
      </c>
      <c r="C31" s="3">
        <v>193360.51649000001</v>
      </c>
      <c r="D31" s="3">
        <v>186628.84494000001</v>
      </c>
      <c r="E31" s="4">
        <f t="shared" si="0"/>
        <v>96.51859041742469</v>
      </c>
      <c r="F31" s="18"/>
    </row>
    <row r="32" spans="1:6" ht="14.45" customHeight="1" x14ac:dyDescent="0.2">
      <c r="A32" s="1" t="s">
        <v>11</v>
      </c>
      <c r="B32" s="5" t="s">
        <v>14</v>
      </c>
      <c r="C32" s="6">
        <v>16435.900000000001</v>
      </c>
      <c r="D32" s="6">
        <v>16435.900000000001</v>
      </c>
      <c r="E32" s="4">
        <f t="shared" si="0"/>
        <v>100</v>
      </c>
      <c r="F32" s="18"/>
    </row>
    <row r="33" spans="1:7" ht="14.45" customHeight="1" x14ac:dyDescent="0.2">
      <c r="A33" s="1" t="s">
        <v>11</v>
      </c>
      <c r="B33" s="5" t="s">
        <v>15</v>
      </c>
      <c r="C33" s="6">
        <v>12633.057199999999</v>
      </c>
      <c r="D33" s="6">
        <v>12633.057199999999</v>
      </c>
      <c r="E33" s="4">
        <f t="shared" si="0"/>
        <v>100</v>
      </c>
      <c r="F33" s="18"/>
    </row>
    <row r="34" spans="1:7" ht="14.45" customHeight="1" x14ac:dyDescent="0.2">
      <c r="A34" s="1" t="s">
        <v>11</v>
      </c>
      <c r="B34" s="5" t="s">
        <v>17</v>
      </c>
      <c r="C34" s="6">
        <v>666.90152999999998</v>
      </c>
      <c r="D34" s="6">
        <v>666.92472999999995</v>
      </c>
      <c r="E34" s="4">
        <f t="shared" si="0"/>
        <v>100.00347877444516</v>
      </c>
      <c r="F34" s="18"/>
    </row>
    <row r="35" spans="1:7" ht="14.45" customHeight="1" x14ac:dyDescent="0.2">
      <c r="A35" s="1" t="s">
        <v>11</v>
      </c>
      <c r="B35" s="5" t="s">
        <v>12</v>
      </c>
      <c r="C35" s="6">
        <v>163624.65776</v>
      </c>
      <c r="D35" s="6">
        <v>156892.96301000001</v>
      </c>
      <c r="E35" s="4">
        <f t="shared" si="0"/>
        <v>95.885892235219302</v>
      </c>
      <c r="F35" s="18"/>
      <c r="G35" s="11"/>
    </row>
    <row r="36" spans="1:7" ht="48.75" customHeight="1" x14ac:dyDescent="0.2">
      <c r="A36" s="1" t="s">
        <v>24</v>
      </c>
      <c r="B36" s="2" t="s">
        <v>25</v>
      </c>
      <c r="C36" s="3">
        <v>468.32222000000002</v>
      </c>
      <c r="D36" s="3">
        <v>468.32222000000002</v>
      </c>
      <c r="E36" s="4">
        <f t="shared" si="0"/>
        <v>100</v>
      </c>
      <c r="F36" s="18"/>
    </row>
    <row r="37" spans="1:7" ht="14.45" customHeight="1" x14ac:dyDescent="0.2">
      <c r="A37" s="1" t="s">
        <v>11</v>
      </c>
      <c r="B37" s="5" t="s">
        <v>15</v>
      </c>
      <c r="C37" s="6">
        <v>421.49</v>
      </c>
      <c r="D37" s="6">
        <v>421.49</v>
      </c>
      <c r="E37" s="4">
        <f t="shared" si="0"/>
        <v>100</v>
      </c>
      <c r="F37" s="18"/>
    </row>
    <row r="38" spans="1:7" ht="14.45" customHeight="1" x14ac:dyDescent="0.2">
      <c r="A38" s="1" t="s">
        <v>11</v>
      </c>
      <c r="B38" s="5" t="s">
        <v>17</v>
      </c>
      <c r="C38" s="6">
        <v>46.83222</v>
      </c>
      <c r="D38" s="6">
        <v>46.83222</v>
      </c>
      <c r="E38" s="4">
        <f t="shared" si="0"/>
        <v>100</v>
      </c>
      <c r="F38" s="18"/>
    </row>
    <row r="39" spans="1:7" ht="36" customHeight="1" x14ac:dyDescent="0.2">
      <c r="A39" s="1" t="s">
        <v>26</v>
      </c>
      <c r="B39" s="2" t="s">
        <v>27</v>
      </c>
      <c r="C39" s="3">
        <v>17070.923460000002</v>
      </c>
      <c r="D39" s="3">
        <v>15625.690769999999</v>
      </c>
      <c r="E39" s="4">
        <f t="shared" si="0"/>
        <v>91.533951321459426</v>
      </c>
      <c r="F39" s="18"/>
    </row>
    <row r="40" spans="1:7" ht="14.45" customHeight="1" x14ac:dyDescent="0.2">
      <c r="A40" s="1" t="s">
        <v>11</v>
      </c>
      <c r="B40" s="5" t="s">
        <v>12</v>
      </c>
      <c r="C40" s="6">
        <v>17070.923460000002</v>
      </c>
      <c r="D40" s="6">
        <v>15625.690769999999</v>
      </c>
      <c r="E40" s="4">
        <f t="shared" si="0"/>
        <v>91.533951321459426</v>
      </c>
      <c r="F40" s="18"/>
    </row>
    <row r="41" spans="1:7" ht="40.5" customHeight="1" x14ac:dyDescent="0.2">
      <c r="A41" s="1">
        <v>11</v>
      </c>
      <c r="B41" s="2" t="s">
        <v>28</v>
      </c>
      <c r="C41" s="3">
        <v>90118.551789999998</v>
      </c>
      <c r="D41" s="3">
        <v>90118.551789999998</v>
      </c>
      <c r="E41" s="4">
        <f t="shared" si="0"/>
        <v>100</v>
      </c>
      <c r="F41" s="18"/>
    </row>
    <row r="42" spans="1:7" ht="14.45" customHeight="1" x14ac:dyDescent="0.2">
      <c r="A42" s="1" t="s">
        <v>11</v>
      </c>
      <c r="B42" s="5" t="s">
        <v>14</v>
      </c>
      <c r="C42" s="6">
        <v>3155.4037499999999</v>
      </c>
      <c r="D42" s="6">
        <v>3155.4037499999999</v>
      </c>
      <c r="E42" s="4">
        <f t="shared" si="0"/>
        <v>100</v>
      </c>
      <c r="F42" s="18"/>
    </row>
    <row r="43" spans="1:7" ht="14.45" customHeight="1" x14ac:dyDescent="0.2">
      <c r="A43" s="1" t="s">
        <v>11</v>
      </c>
      <c r="B43" s="5" t="s">
        <v>15</v>
      </c>
      <c r="C43" s="6">
        <v>77257.620120000007</v>
      </c>
      <c r="D43" s="6">
        <v>77257.620120000007</v>
      </c>
      <c r="E43" s="4">
        <f t="shared" si="0"/>
        <v>100</v>
      </c>
      <c r="F43" s="18"/>
    </row>
    <row r="44" spans="1:7" ht="14.45" customHeight="1" x14ac:dyDescent="0.2">
      <c r="A44" s="1" t="s">
        <v>11</v>
      </c>
      <c r="B44" s="5" t="s">
        <v>17</v>
      </c>
      <c r="C44" s="6">
        <v>9705.5279200000004</v>
      </c>
      <c r="D44" s="6">
        <v>9705.5279200000004</v>
      </c>
      <c r="E44" s="4">
        <f t="shared" si="0"/>
        <v>100</v>
      </c>
      <c r="F44" s="18"/>
    </row>
    <row r="45" spans="1:7" ht="27.4" customHeight="1" x14ac:dyDescent="0.2">
      <c r="A45" s="1">
        <v>12</v>
      </c>
      <c r="B45" s="2" t="s">
        <v>29</v>
      </c>
      <c r="C45" s="3">
        <v>6802.3497699999998</v>
      </c>
      <c r="D45" s="3">
        <v>6206.1936500000002</v>
      </c>
      <c r="E45" s="4">
        <f t="shared" si="0"/>
        <v>91.236026664944632</v>
      </c>
      <c r="F45" s="18"/>
    </row>
    <row r="46" spans="1:7" ht="14.45" customHeight="1" x14ac:dyDescent="0.2">
      <c r="A46" s="1" t="s">
        <v>11</v>
      </c>
      <c r="B46" s="5" t="s">
        <v>12</v>
      </c>
      <c r="C46" s="6">
        <v>6802.3497699999998</v>
      </c>
      <c r="D46" s="6">
        <v>6206.1936500000002</v>
      </c>
      <c r="E46" s="4">
        <f t="shared" si="0"/>
        <v>91.236026664944632</v>
      </c>
      <c r="F46" s="18"/>
    </row>
    <row r="47" spans="1:7" ht="40.5" customHeight="1" x14ac:dyDescent="0.2">
      <c r="A47" s="1">
        <v>13</v>
      </c>
      <c r="B47" s="2" t="s">
        <v>30</v>
      </c>
      <c r="C47" s="3">
        <v>21274.545450000001</v>
      </c>
      <c r="D47" s="3">
        <v>20600.69713</v>
      </c>
      <c r="E47" s="4">
        <f t="shared" si="0"/>
        <v>96.832607673880986</v>
      </c>
      <c r="F47" s="18"/>
    </row>
    <row r="48" spans="1:7" ht="14.45" customHeight="1" x14ac:dyDescent="0.2">
      <c r="A48" s="1" t="s">
        <v>11</v>
      </c>
      <c r="B48" s="5" t="s">
        <v>15</v>
      </c>
      <c r="C48" s="6">
        <v>21061.8</v>
      </c>
      <c r="D48" s="6">
        <v>20394.690159999998</v>
      </c>
      <c r="E48" s="4">
        <f t="shared" si="0"/>
        <v>96.832607659364342</v>
      </c>
      <c r="F48" s="18"/>
    </row>
    <row r="49" spans="1:7" ht="14.45" customHeight="1" x14ac:dyDescent="0.2">
      <c r="A49" s="1" t="s">
        <v>11</v>
      </c>
      <c r="B49" s="5" t="s">
        <v>17</v>
      </c>
      <c r="C49" s="6">
        <v>212.74545000000001</v>
      </c>
      <c r="D49" s="6">
        <v>206.00697</v>
      </c>
      <c r="E49" s="4">
        <f t="shared" si="0"/>
        <v>96.832609111029171</v>
      </c>
      <c r="F49" s="18"/>
    </row>
    <row r="50" spans="1:7" ht="40.5" customHeight="1" x14ac:dyDescent="0.2">
      <c r="A50" s="1">
        <v>14</v>
      </c>
      <c r="B50" s="2" t="s">
        <v>31</v>
      </c>
      <c r="C50" s="3">
        <v>848.07181000000003</v>
      </c>
      <c r="D50" s="3">
        <v>147.69800000000001</v>
      </c>
      <c r="E50" s="4">
        <f t="shared" si="0"/>
        <v>17.415742188152677</v>
      </c>
      <c r="F50" s="18"/>
    </row>
    <row r="51" spans="1:7" ht="14.45" customHeight="1" x14ac:dyDescent="0.2">
      <c r="A51" s="1" t="s">
        <v>11</v>
      </c>
      <c r="B51" s="5" t="s">
        <v>12</v>
      </c>
      <c r="C51" s="6">
        <v>848.07181000000003</v>
      </c>
      <c r="D51" s="6">
        <v>147.69800000000001</v>
      </c>
      <c r="E51" s="4">
        <f t="shared" si="0"/>
        <v>17.415742188152677</v>
      </c>
      <c r="F51" s="18"/>
    </row>
    <row r="52" spans="1:7" ht="39" customHeight="1" x14ac:dyDescent="0.2">
      <c r="A52" s="1">
        <v>15</v>
      </c>
      <c r="B52" s="2" t="s">
        <v>32</v>
      </c>
      <c r="C52" s="3">
        <v>509.87493999999998</v>
      </c>
      <c r="D52" s="3">
        <v>509.87493999999998</v>
      </c>
      <c r="E52" s="4">
        <f t="shared" si="0"/>
        <v>100</v>
      </c>
      <c r="F52" s="18"/>
    </row>
    <row r="53" spans="1:7" ht="14.45" customHeight="1" x14ac:dyDescent="0.2">
      <c r="A53" s="1" t="s">
        <v>11</v>
      </c>
      <c r="B53" s="5" t="s">
        <v>15</v>
      </c>
      <c r="C53" s="6">
        <v>463.52267000000001</v>
      </c>
      <c r="D53" s="6">
        <v>463.52267000000001</v>
      </c>
      <c r="E53" s="4">
        <f t="shared" si="0"/>
        <v>100</v>
      </c>
      <c r="F53" s="18"/>
    </row>
    <row r="54" spans="1:7" ht="14.45" customHeight="1" x14ac:dyDescent="0.2">
      <c r="A54" s="1" t="s">
        <v>11</v>
      </c>
      <c r="B54" s="5" t="s">
        <v>17</v>
      </c>
      <c r="C54" s="6">
        <v>46.352269999999997</v>
      </c>
      <c r="D54" s="6">
        <v>46.352269999999997</v>
      </c>
      <c r="E54" s="4">
        <f t="shared" si="0"/>
        <v>100</v>
      </c>
      <c r="F54" s="18"/>
    </row>
    <row r="55" spans="1:7" ht="40.5" customHeight="1" x14ac:dyDescent="0.2">
      <c r="A55" s="1">
        <v>16</v>
      </c>
      <c r="B55" s="2" t="s">
        <v>33</v>
      </c>
      <c r="C55" s="3">
        <v>70</v>
      </c>
      <c r="D55" s="3">
        <v>39.799999999999997</v>
      </c>
      <c r="E55" s="4">
        <f t="shared" si="0"/>
        <v>56.857142857142854</v>
      </c>
      <c r="F55" s="18"/>
    </row>
    <row r="56" spans="1:7" ht="14.45" customHeight="1" x14ac:dyDescent="0.2">
      <c r="A56" s="1" t="s">
        <v>11</v>
      </c>
      <c r="B56" s="5" t="s">
        <v>12</v>
      </c>
      <c r="C56" s="6">
        <v>70</v>
      </c>
      <c r="D56" s="6">
        <v>39.799999999999997</v>
      </c>
      <c r="E56" s="4">
        <f t="shared" si="0"/>
        <v>56.857142857142854</v>
      </c>
      <c r="F56" s="18"/>
    </row>
    <row r="57" spans="1:7" ht="39.75" customHeight="1" x14ac:dyDescent="0.2">
      <c r="A57" s="1">
        <v>17</v>
      </c>
      <c r="B57" s="2" t="s">
        <v>34</v>
      </c>
      <c r="C57" s="3">
        <v>40</v>
      </c>
      <c r="D57" s="3">
        <v>0</v>
      </c>
      <c r="E57" s="4">
        <f t="shared" si="0"/>
        <v>0</v>
      </c>
      <c r="F57" s="18"/>
    </row>
    <row r="58" spans="1:7" ht="14.45" customHeight="1" x14ac:dyDescent="0.2">
      <c r="A58" s="1" t="s">
        <v>11</v>
      </c>
      <c r="B58" s="5" t="s">
        <v>12</v>
      </c>
      <c r="C58" s="6">
        <v>40</v>
      </c>
      <c r="D58" s="6">
        <v>0</v>
      </c>
      <c r="E58" s="4">
        <f t="shared" si="0"/>
        <v>0</v>
      </c>
      <c r="F58" s="18"/>
    </row>
    <row r="59" spans="1:7" ht="40.5" customHeight="1" x14ac:dyDescent="0.2">
      <c r="A59" s="1">
        <v>18</v>
      </c>
      <c r="B59" s="2" t="s">
        <v>35</v>
      </c>
      <c r="C59" s="3">
        <v>3288.3609200000001</v>
      </c>
      <c r="D59" s="3">
        <v>3288.3580299999999</v>
      </c>
      <c r="E59" s="4">
        <f t="shared" si="0"/>
        <v>99.999912114269989</v>
      </c>
      <c r="F59" s="18"/>
    </row>
    <row r="60" spans="1:7" ht="14.45" customHeight="1" x14ac:dyDescent="0.2">
      <c r="A60" s="1" t="s">
        <v>11</v>
      </c>
      <c r="B60" s="5" t="s">
        <v>15</v>
      </c>
      <c r="C60" s="6">
        <v>3285.0696699999999</v>
      </c>
      <c r="D60" s="6">
        <v>3285.0696699999999</v>
      </c>
      <c r="E60" s="4">
        <f t="shared" si="0"/>
        <v>100</v>
      </c>
      <c r="F60" s="18"/>
    </row>
    <row r="61" spans="1:7" ht="14.45" customHeight="1" x14ac:dyDescent="0.2">
      <c r="A61" s="1" t="s">
        <v>11</v>
      </c>
      <c r="B61" s="5" t="s">
        <v>17</v>
      </c>
      <c r="C61" s="6">
        <v>3.2912499999999998</v>
      </c>
      <c r="D61" s="6">
        <v>3.2883599999999999</v>
      </c>
      <c r="E61" s="4">
        <f t="shared" si="0"/>
        <v>99.912191416635025</v>
      </c>
      <c r="F61" s="18"/>
    </row>
    <row r="62" spans="1:7" ht="14.45" customHeight="1" x14ac:dyDescent="0.2">
      <c r="A62" s="1" t="s">
        <v>11</v>
      </c>
      <c r="B62" s="2" t="s">
        <v>36</v>
      </c>
      <c r="C62" s="3">
        <v>710388.72308999998</v>
      </c>
      <c r="D62" s="3">
        <v>688921.23511999997</v>
      </c>
      <c r="E62" s="4">
        <f t="shared" si="0"/>
        <v>96.978064646546997</v>
      </c>
      <c r="F62" s="18"/>
      <c r="G62" s="10"/>
    </row>
    <row r="63" spans="1:7" ht="18.75" customHeight="1" x14ac:dyDescent="0.2">
      <c r="A63" s="1" t="s">
        <v>11</v>
      </c>
      <c r="B63" s="7" t="s">
        <v>14</v>
      </c>
      <c r="C63" s="12">
        <f>C9+C13+C18+C32+C42</f>
        <v>28986.791470000004</v>
      </c>
      <c r="D63" s="12">
        <f>D9+D13+D18+D32+D42</f>
        <v>28767.155410000003</v>
      </c>
      <c r="E63" s="4">
        <f t="shared" si="0"/>
        <v>99.242289163920347</v>
      </c>
      <c r="F63" s="18"/>
    </row>
    <row r="64" spans="1:7" ht="14.45" customHeight="1" x14ac:dyDescent="0.2">
      <c r="A64" s="1" t="s">
        <v>11</v>
      </c>
      <c r="B64" s="7" t="s">
        <v>15</v>
      </c>
      <c r="C64" s="8">
        <f>C10+C14+C19+C23+C29+C33+C37+C43+C48+C53+C60</f>
        <v>324672.49413999997</v>
      </c>
      <c r="D64" s="8">
        <f>D10+D14+D19+D23+D29+D33+D37+D43+D48+D53+D60</f>
        <v>323516.58285000001</v>
      </c>
      <c r="E64" s="4">
        <f t="shared" si="0"/>
        <v>99.643976218847314</v>
      </c>
      <c r="F64" s="18"/>
    </row>
    <row r="65" spans="1:6" ht="14.45" customHeight="1" x14ac:dyDescent="0.2">
      <c r="A65" s="1" t="s">
        <v>11</v>
      </c>
      <c r="B65" s="7" t="s">
        <v>17</v>
      </c>
      <c r="C65" s="8">
        <f>C15+C20+C24+C30+C34+C38+C44+C49+C54+C61</f>
        <v>10983.413640000001</v>
      </c>
      <c r="D65" s="8">
        <f>D15+D20+D24+D30+D34+D38+D44+D49+D54+D61</f>
        <v>10976.684570000001</v>
      </c>
      <c r="E65" s="4">
        <f t="shared" si="0"/>
        <v>99.938734256757002</v>
      </c>
      <c r="F65" s="18"/>
    </row>
    <row r="66" spans="1:6" ht="30.75" customHeight="1" x14ac:dyDescent="0.2">
      <c r="A66" s="1" t="s">
        <v>11</v>
      </c>
      <c r="B66" s="7" t="s">
        <v>38</v>
      </c>
      <c r="C66" s="8">
        <f>C7+C11+C16+C21+C25+C27+C35+C40+C46+C51+C56+C58</f>
        <v>345746.02383999998</v>
      </c>
      <c r="D66" s="8">
        <f>D7+D11+D16+D21+D25+D27+D35+D40+D46+D51+D56+D58</f>
        <v>325660.81228999991</v>
      </c>
      <c r="E66" s="4">
        <f t="shared" si="0"/>
        <v>94.190761378272612</v>
      </c>
      <c r="F66" s="18"/>
    </row>
  </sheetData>
  <mergeCells count="3">
    <mergeCell ref="A1:E1"/>
    <mergeCell ref="A2:E2"/>
    <mergeCell ref="A3:E3"/>
  </mergeCells>
  <pageMargins left="0.39370080000000002" right="0.39370080000000002" top="0.39370080000000002" bottom="0.54448819999999998" header="0.3" footer="0.3"/>
  <pageSetup paperSize="9" scale="88" fitToHeight="0" orientation="portrait" r:id="rId1"/>
  <headerFooter>
    <oddFooter>&amp;C&amp;P из &amp;N</oddFooter>
  </headerFooter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2024-05-07T04:15:16Z</dcterms:modified>
</cp:coreProperties>
</file>